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 activeTab="3"/>
  </bookViews>
  <sheets>
    <sheet name="Revenue Requirement" sheetId="5" r:id="rId1"/>
    <sheet name="O&amp;M Expense" sheetId="2" r:id="rId2"/>
    <sheet name="Invested Capital" sheetId="3" r:id="rId3"/>
    <sheet name="Federal Income Tax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F17" i="2"/>
  <c r="G29" i="2" l="1"/>
  <c r="F23" i="2"/>
  <c r="F25" i="2"/>
  <c r="F26" i="2"/>
  <c r="F18" i="2"/>
  <c r="G18" i="2" s="1"/>
  <c r="F14" i="2"/>
  <c r="F13" i="2"/>
  <c r="G13" i="2" s="1"/>
  <c r="F11" i="2"/>
  <c r="G28" i="2"/>
  <c r="G27" i="2"/>
  <c r="G26" i="2"/>
  <c r="G25" i="2"/>
  <c r="G24" i="2"/>
  <c r="G23" i="2"/>
  <c r="G22" i="2"/>
  <c r="G21" i="2"/>
  <c r="G20" i="2"/>
  <c r="G19" i="2"/>
  <c r="G17" i="2"/>
  <c r="G16" i="2"/>
  <c r="G15" i="2"/>
  <c r="G14" i="2"/>
  <c r="G12" i="2"/>
  <c r="G11" i="2"/>
  <c r="G10" i="2"/>
  <c r="G9" i="2"/>
  <c r="D29" i="2" l="1"/>
  <c r="C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29" i="2" l="1"/>
  <c r="F29" i="2"/>
</calcChain>
</file>

<file path=xl/sharedStrings.xml><?xml version="1.0" encoding="utf-8"?>
<sst xmlns="http://schemas.openxmlformats.org/spreadsheetml/2006/main" count="116" uniqueCount="81">
  <si>
    <t>SCHEDULE I - REVENUE REQUIREMENT</t>
  </si>
  <si>
    <t>TEST PERIOD</t>
  </si>
  <si>
    <t xml:space="preserve">  COMPANY</t>
  </si>
  <si>
    <t>COMPANY</t>
  </si>
  <si>
    <t>STAFF</t>
  </si>
  <si>
    <t>PER COMPANY</t>
  </si>
  <si>
    <t>ADJUST</t>
  </si>
  <si>
    <t>TEST YEAR</t>
  </si>
  <si>
    <t>(a)</t>
  </si>
  <si>
    <t>(b)</t>
  </si>
  <si>
    <t>(c)=(a)+(b)</t>
  </si>
  <si>
    <t>(d)</t>
  </si>
  <si>
    <t>(e)=(c)+(d)</t>
  </si>
  <si>
    <t>ACCOUNT NUMBER</t>
  </si>
  <si>
    <t>ACCOUNT</t>
  </si>
  <si>
    <t>PURCHASED WATER</t>
  </si>
  <si>
    <t>POWER EXPENSE-PRODUCTION ONLY</t>
  </si>
  <si>
    <t>OTHER VOLUME RELATED EXPENSES</t>
  </si>
  <si>
    <t>601-1</t>
  </si>
  <si>
    <t>EMPLOYEE LABOR</t>
  </si>
  <si>
    <t>MATERIALS</t>
  </si>
  <si>
    <t>631-636</t>
  </si>
  <si>
    <t>CONTRACT WORK</t>
  </si>
  <si>
    <t>TRANSPORTATION EXPENSES</t>
  </si>
  <si>
    <t>OTHER PLANT MAINTENANCE</t>
  </si>
  <si>
    <t>601-2</t>
  </si>
  <si>
    <t>OFFICE SALARIES</t>
  </si>
  <si>
    <t>601-3</t>
  </si>
  <si>
    <t>MANAGEMENT SALARIES</t>
  </si>
  <si>
    <t>EMPLOYEE PENSIONS &amp; BENEFITS</t>
  </si>
  <si>
    <t>PURCHASED POWER-OFFICE ONLY</t>
  </si>
  <si>
    <t>BAD DEBT EXPENSE</t>
  </si>
  <si>
    <t>OFFICE SERVICES &amp; RENTALS</t>
  </si>
  <si>
    <t>OFFICE SUPPLIES &amp; EXPENSES</t>
  </si>
  <si>
    <t>PROFESSIONAL SERVICES</t>
  </si>
  <si>
    <t>INSURANCE</t>
  </si>
  <si>
    <t>REGULATORY EXPENSE (RATE CASE)</t>
  </si>
  <si>
    <t>REGULATORY EXPENSE (OTHER)</t>
  </si>
  <si>
    <t>MISCELLANEOUS</t>
  </si>
  <si>
    <t xml:space="preserve">    TOTAL</t>
  </si>
  <si>
    <t>AMOUNT</t>
  </si>
  <si>
    <t>(b)=(c)-(a)</t>
  </si>
  <si>
    <t>(c)</t>
  </si>
  <si>
    <t>PLANT IN SERVICE/ORIGINAL COST</t>
  </si>
  <si>
    <t>ACCUMULATED DEPRECIATION</t>
  </si>
  <si>
    <t>DCIAC</t>
  </si>
  <si>
    <t xml:space="preserve">   NET PLANT</t>
  </si>
  <si>
    <t>WORKING CASH ALLOWANCE</t>
  </si>
  <si>
    <t>MATERIALS AND SUPPLIES</t>
  </si>
  <si>
    <t>CUSTOMERS DEPOSITS</t>
  </si>
  <si>
    <t xml:space="preserve">INVESTMENT TAX CREDITS </t>
  </si>
  <si>
    <t xml:space="preserve">   TOTAL INVESTED CAPITAL</t>
  </si>
  <si>
    <t>RATE OF RETURN</t>
  </si>
  <si>
    <t>RETURN</t>
  </si>
  <si>
    <t xml:space="preserve">          0 - 42,500</t>
  </si>
  <si>
    <t xml:space="preserve">  42,501 - 61,250</t>
  </si>
  <si>
    <t xml:space="preserve">  61,251 - 77,750</t>
  </si>
  <si>
    <t xml:space="preserve">  77,751 - 221,100</t>
  </si>
  <si>
    <t xml:space="preserve">221,100 - </t>
  </si>
  <si>
    <t>Total</t>
  </si>
  <si>
    <t>SCHEDULE II - OPERATIONS &amp; MAINTENANCE</t>
  </si>
  <si>
    <t>SCHEDULE III - INVESTED CAPITAL &amp; RETURN</t>
  </si>
  <si>
    <t>SCHEDULE IV - FEDERAL INCOME TAX</t>
  </si>
  <si>
    <t>INTEREST</t>
  </si>
  <si>
    <t>TAXABLE INCOME</t>
  </si>
  <si>
    <t>Tax Calculations</t>
  </si>
  <si>
    <t>ATTACHMENT AN-2</t>
  </si>
  <si>
    <t>THE TAX RATE IS</t>
  </si>
  <si>
    <t>THE TAX INCLUDING THE SURTAX EXEMPTION IS</t>
  </si>
  <si>
    <t>AND THE SURTAX EXEMPTION IS</t>
  </si>
  <si>
    <t>IF TAXABLE INCOME IS</t>
  </si>
  <si>
    <t>INCOME RANGE</t>
  </si>
  <si>
    <t>PUC DOCKET NO. 47275</t>
  </si>
  <si>
    <t>SOAH DOCKET NO. 473-18-0193.WS</t>
  </si>
  <si>
    <t>OPERATIONS AND MAINTENANCE</t>
  </si>
  <si>
    <t>DEPRECIATION AND AMORTIZATION</t>
  </si>
  <si>
    <t>OTHER TAXES</t>
  </si>
  <si>
    <t>FEDERAL INCOME TAXES</t>
  </si>
  <si>
    <t xml:space="preserve">   REVENUE REQUIREMENT</t>
  </si>
  <si>
    <t xml:space="preserve">   BASE RATE REVENUE</t>
  </si>
  <si>
    <t>OTHER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</si>
</sst>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4">
    <xf numFmtId="0" fontId="0" fillId="0" borderId="0" xfId="0"/>
    <xf numFmtId="3" fontId="2" fillId="2" borderId="1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4" xfId="0" applyNumberFormat="1" applyFont="1" applyFill="1" applyBorder="1" applyAlignment="1">
      <alignment horizontal="center"/>
    </xf>
    <xf numFmtId="3" fontId="2" fillId="2" borderId="5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3" fillId="2" borderId="1" xfId="0" applyNumberFormat="1" applyFont="1" applyFill="1" applyBorder="1"/>
    <xf numFmtId="3" fontId="3" fillId="2" borderId="3" xfId="0" applyNumberFormat="1" applyFont="1" applyFill="1" applyBorder="1"/>
    <xf numFmtId="3" fontId="3" fillId="2" borderId="5" xfId="0" applyNumberFormat="1" applyFont="1" applyFill="1" applyBorder="1"/>
    <xf numFmtId="0" fontId="3" fillId="4" borderId="0" xfId="0" applyFont="1" applyFill="1" applyAlignme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 vertical="center"/>
    </xf>
    <xf numFmtId="3" fontId="2" fillId="4" borderId="6" xfId="0" applyNumberFormat="1" applyFont="1" applyFill="1" applyBorder="1" applyAlignment="1">
      <alignment horizontal="center" vertical="center"/>
    </xf>
    <xf numFmtId="3" fontId="3" fillId="4" borderId="6" xfId="0" applyNumberFormat="1" applyFont="1" applyFill="1" applyBorder="1" applyAlignment="1">
      <alignment horizontal="left" vertical="center"/>
    </xf>
    <xf numFmtId="3" fontId="3" fillId="4" borderId="9" xfId="0" applyNumberFormat="1" applyFont="1" applyFill="1" applyBorder="1" applyAlignment="1">
      <alignment vertical="center"/>
    </xf>
    <xf numFmtId="3" fontId="2" fillId="4" borderId="9" xfId="0" applyNumberFormat="1" applyFont="1" applyFill="1" applyBorder="1" applyAlignment="1">
      <alignment vertical="center"/>
    </xf>
    <xf numFmtId="3" fontId="2" fillId="4" borderId="1" xfId="0" applyNumberFormat="1" applyFont="1" applyFill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right" vertical="center"/>
    </xf>
    <xf numFmtId="165" fontId="3" fillId="4" borderId="5" xfId="1" applyNumberFormat="1" applyFont="1" applyFill="1" applyBorder="1" applyAlignment="1">
      <alignment horizontal="right" vertical="center"/>
    </xf>
    <xf numFmtId="3" fontId="3" fillId="5" borderId="8" xfId="0" applyNumberFormat="1" applyFont="1" applyFill="1" applyBorder="1" applyAlignment="1">
      <alignment horizontal="center" vertical="center"/>
    </xf>
    <xf numFmtId="10" fontId="3" fillId="5" borderId="8" xfId="0" applyNumberFormat="1" applyFont="1" applyFill="1" applyBorder="1" applyAlignment="1">
      <alignment horizontal="center" vertical="center"/>
    </xf>
    <xf numFmtId="3" fontId="3" fillId="5" borderId="0" xfId="0" applyNumberFormat="1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3" fontId="3" fillId="5" borderId="10" xfId="0" applyNumberFormat="1" applyFont="1" applyFill="1" applyBorder="1" applyAlignment="1">
      <alignment vertical="center"/>
    </xf>
    <xf numFmtId="3" fontId="3" fillId="5" borderId="11" xfId="0" applyNumberFormat="1" applyFont="1" applyFill="1" applyBorder="1" applyAlignment="1">
      <alignment vertical="center"/>
    </xf>
    <xf numFmtId="3" fontId="3" fillId="5" borderId="2" xfId="0" applyNumberFormat="1" applyFont="1" applyFill="1" applyBorder="1" applyAlignment="1">
      <alignment vertical="center"/>
    </xf>
    <xf numFmtId="3" fontId="2" fillId="5" borderId="1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3" fontId="3" fillId="5" borderId="12" xfId="0" applyNumberFormat="1" applyFont="1" applyFill="1" applyBorder="1" applyAlignment="1">
      <alignment vertical="center"/>
    </xf>
    <xf numFmtId="3" fontId="3" fillId="5" borderId="4" xfId="0" applyNumberFormat="1" applyFont="1" applyFill="1" applyBorder="1" applyAlignment="1">
      <alignment vertical="center"/>
    </xf>
    <xf numFmtId="3" fontId="2" fillId="5" borderId="3" xfId="0" applyNumberFormat="1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3" fillId="5" borderId="13" xfId="0" applyNumberFormat="1" applyFont="1" applyFill="1" applyBorder="1" applyAlignment="1">
      <alignment vertical="center"/>
    </xf>
    <xf numFmtId="3" fontId="3" fillId="5" borderId="7" xfId="0" applyNumberFormat="1" applyFont="1" applyFill="1" applyBorder="1" applyAlignment="1">
      <alignment vertical="center"/>
    </xf>
    <xf numFmtId="3" fontId="3" fillId="5" borderId="6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horizontal="center" vertical="center"/>
    </xf>
    <xf numFmtId="3" fontId="2" fillId="5" borderId="6" xfId="0" applyNumberFormat="1" applyFont="1" applyFill="1" applyBorder="1" applyAlignment="1">
      <alignment horizontal="center" vertical="center"/>
    </xf>
    <xf numFmtId="3" fontId="3" fillId="5" borderId="14" xfId="0" applyNumberFormat="1" applyFont="1" applyFill="1" applyBorder="1" applyAlignment="1">
      <alignment vertical="center"/>
    </xf>
    <xf numFmtId="3" fontId="3" fillId="5" borderId="15" xfId="0" applyNumberFormat="1" applyFont="1" applyFill="1" applyBorder="1" applyAlignment="1">
      <alignment vertical="center"/>
    </xf>
    <xf numFmtId="3" fontId="3" fillId="5" borderId="9" xfId="0" applyNumberFormat="1" applyFont="1" applyFill="1" applyBorder="1" applyAlignment="1">
      <alignment vertical="center"/>
    </xf>
    <xf numFmtId="44" fontId="3" fillId="4" borderId="8" xfId="0" applyNumberFormat="1" applyFont="1" applyFill="1" applyBorder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3" fillId="3" borderId="1" xfId="0" applyNumberFormat="1" applyFont="1" applyFill="1" applyBorder="1" applyAlignment="1">
      <alignment horizontal="right" vertical="center"/>
    </xf>
    <xf numFmtId="166" fontId="3" fillId="3" borderId="5" xfId="0" applyNumberFormat="1" applyFont="1" applyFill="1" applyBorder="1" applyAlignment="1">
      <alignment horizontal="right" vertical="center"/>
    </xf>
    <xf numFmtId="0" fontId="0" fillId="0" borderId="0" xfId="0" applyBorder="1"/>
    <xf numFmtId="165" fontId="3" fillId="4" borderId="0" xfId="1" applyNumberFormat="1" applyFont="1" applyFill="1" applyBorder="1" applyAlignment="1">
      <alignment horizontal="right" vertical="center"/>
    </xf>
    <xf numFmtId="166" fontId="3" fillId="6" borderId="0" xfId="0" applyNumberFormat="1" applyFont="1" applyFill="1" applyBorder="1" applyAlignment="1" applyProtection="1">
      <alignment horizontal="right" vertical="center"/>
      <protection locked="0"/>
    </xf>
    <xf numFmtId="166" fontId="3" fillId="6" borderId="3" xfId="0" applyNumberFormat="1" applyFont="1" applyFill="1" applyBorder="1" applyAlignment="1" applyProtection="1">
      <alignment horizontal="right" vertical="center"/>
      <protection locked="0"/>
    </xf>
    <xf numFmtId="166" fontId="3" fillId="6" borderId="3" xfId="0" applyNumberFormat="1" applyFont="1" applyFill="1" applyBorder="1" applyAlignment="1">
      <alignment horizontal="right" vertical="center"/>
    </xf>
    <xf numFmtId="166" fontId="3" fillId="6" borderId="7" xfId="0" applyNumberFormat="1" applyFont="1" applyFill="1" applyBorder="1" applyAlignment="1" applyProtection="1">
      <alignment horizontal="right" vertical="center"/>
      <protection locked="0"/>
    </xf>
    <xf numFmtId="166" fontId="3" fillId="6" borderId="5" xfId="0" applyNumberFormat="1" applyFont="1" applyFill="1" applyBorder="1" applyAlignment="1" applyProtection="1">
      <alignment horizontal="right" vertical="center"/>
      <protection locked="0"/>
    </xf>
    <xf numFmtId="166" fontId="3" fillId="6" borderId="7" xfId="0" applyNumberFormat="1" applyFont="1" applyFill="1" applyBorder="1" applyAlignment="1">
      <alignment horizontal="right" vertical="center"/>
    </xf>
    <xf numFmtId="166" fontId="3" fillId="6" borderId="5" xfId="0" applyNumberFormat="1" applyFont="1" applyFill="1" applyBorder="1" applyAlignment="1">
      <alignment horizontal="right" vertical="center"/>
    </xf>
    <xf numFmtId="165" fontId="3" fillId="7" borderId="5" xfId="1" applyNumberFormat="1" applyFont="1" applyFill="1" applyBorder="1" applyAlignment="1">
      <alignment horizontal="right" vertical="center"/>
    </xf>
    <xf numFmtId="44" fontId="3" fillId="7" borderId="5" xfId="1" applyNumberFormat="1" applyFont="1" applyFill="1" applyBorder="1" applyAlignment="1">
      <alignment horizontal="right" vertical="center"/>
    </xf>
    <xf numFmtId="165" fontId="3" fillId="7" borderId="8" xfId="1" applyNumberFormat="1" applyFont="1" applyFill="1" applyBorder="1" applyAlignment="1" applyProtection="1">
      <alignment horizontal="right" vertical="center"/>
      <protection locked="0"/>
    </xf>
    <xf numFmtId="165" fontId="3" fillId="7" borderId="3" xfId="0" applyNumberFormat="1" applyFont="1" applyFill="1" applyBorder="1" applyAlignment="1" applyProtection="1">
      <alignment vertical="center"/>
      <protection locked="0"/>
    </xf>
    <xf numFmtId="165" fontId="3" fillId="7" borderId="5" xfId="0" applyNumberFormat="1" applyFont="1" applyFill="1" applyBorder="1" applyAlignment="1" applyProtection="1">
      <alignment vertical="center"/>
      <protection locked="0"/>
    </xf>
    <xf numFmtId="165" fontId="3" fillId="7" borderId="4" xfId="0" applyNumberFormat="1" applyFont="1" applyFill="1" applyBorder="1" applyAlignment="1" applyProtection="1">
      <alignment vertical="center"/>
      <protection locked="0"/>
    </xf>
    <xf numFmtId="10" fontId="3" fillId="7" borderId="5" xfId="0" applyNumberFormat="1" applyFont="1" applyFill="1" applyBorder="1" applyAlignment="1">
      <alignment vertical="center"/>
    </xf>
    <xf numFmtId="10" fontId="3" fillId="7" borderId="6" xfId="0" applyNumberFormat="1" applyFont="1" applyFill="1" applyBorder="1" applyAlignment="1">
      <alignment vertical="center"/>
    </xf>
    <xf numFmtId="165" fontId="3" fillId="7" borderId="1" xfId="0" applyNumberFormat="1" applyFont="1" applyFill="1" applyBorder="1" applyAlignment="1">
      <alignment vertical="center"/>
    </xf>
    <xf numFmtId="165" fontId="3" fillId="7" borderId="8" xfId="0" applyNumberFormat="1" applyFont="1" applyFill="1" applyBorder="1" applyAlignment="1">
      <alignment vertical="center"/>
    </xf>
    <xf numFmtId="165" fontId="3" fillId="7" borderId="16" xfId="0" applyNumberFormat="1" applyFont="1" applyFill="1" applyBorder="1" applyAlignment="1">
      <alignment vertical="center"/>
    </xf>
    <xf numFmtId="165" fontId="3" fillId="7" borderId="5" xfId="0" applyNumberFormat="1" applyFont="1" applyFill="1" applyBorder="1" applyAlignment="1">
      <alignment vertical="center"/>
    </xf>
    <xf numFmtId="44" fontId="3" fillId="7" borderId="1" xfId="0" applyNumberFormat="1" applyFont="1" applyFill="1" applyBorder="1" applyAlignment="1">
      <alignment vertical="center"/>
    </xf>
    <xf numFmtId="44" fontId="3" fillId="7" borderId="3" xfId="0" applyNumberFormat="1" applyFont="1" applyFill="1" applyBorder="1" applyAlignment="1">
      <alignment vertical="center"/>
    </xf>
    <xf numFmtId="44" fontId="3" fillId="7" borderId="5" xfId="0" applyNumberFormat="1" applyFont="1" applyFill="1" applyBorder="1" applyAlignment="1">
      <alignment vertical="center"/>
    </xf>
    <xf numFmtId="44" fontId="3" fillId="7" borderId="16" xfId="0" applyNumberFormat="1" applyFont="1" applyFill="1" applyBorder="1" applyAlignment="1">
      <alignment vertical="center"/>
    </xf>
    <xf numFmtId="165" fontId="3" fillId="7" borderId="3" xfId="0" applyNumberFormat="1" applyFont="1" applyFill="1" applyBorder="1" applyAlignment="1">
      <alignment vertical="center"/>
    </xf>
    <xf numFmtId="165" fontId="3" fillId="7" borderId="4" xfId="0" applyNumberFormat="1" applyFont="1" applyFill="1" applyBorder="1" applyAlignment="1">
      <alignment vertical="center"/>
    </xf>
    <xf numFmtId="165" fontId="3" fillId="7" borderId="6" xfId="0" applyNumberFormat="1" applyFont="1" applyFill="1" applyBorder="1" applyAlignment="1">
      <alignment vertical="center"/>
    </xf>
    <xf numFmtId="165" fontId="3" fillId="5" borderId="8" xfId="0" applyNumberFormat="1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0" fontId="0" fillId="0" borderId="0" xfId="0" applyFill="1"/>
    <xf numFmtId="3" fontId="2" fillId="0" borderId="8" xfId="0" applyNumberFormat="1" applyFont="1" applyFill="1" applyBorder="1" applyAlignment="1">
      <alignment horizontal="center" vertical="center"/>
    </xf>
    <xf numFmtId="10" fontId="2" fillId="0" borderId="8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3" fontId="2" fillId="0" borderId="8" xfId="0" applyNumberFormat="1" applyFont="1" applyFill="1" applyBorder="1" applyAlignment="1">
      <alignment horizontal="center" vertical="center" wrapText="1"/>
    </xf>
    <xf numFmtId="0" fontId="5" fillId="0" borderId="0" xfId="0" applyFont="1"/>
    <xf numFmtId="3" fontId="2" fillId="0" borderId="0" xfId="0" applyNumberFormat="1" applyFont="1" applyFill="1" applyAlignment="1">
      <alignment vertical="center"/>
    </xf>
    <xf numFmtId="3" fontId="4" fillId="7" borderId="0" xfId="0" applyNumberFormat="1" applyFont="1" applyFill="1" applyBorder="1" applyAlignment="1">
      <alignment vertical="center"/>
    </xf>
    <xf numFmtId="3" fontId="3" fillId="7" borderId="0" xfId="0" applyNumberFormat="1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3" fontId="4" fillId="7" borderId="0" xfId="0" applyNumberFormat="1" applyFont="1" applyFill="1"/>
    <xf numFmtId="3" fontId="3" fillId="7" borderId="0" xfId="0" applyNumberFormat="1" applyFont="1" applyFill="1"/>
    <xf numFmtId="3" fontId="4" fillId="7" borderId="0" xfId="0" applyNumberFormat="1" applyFont="1" applyFill="1" applyAlignment="1">
      <alignment horizontal="right"/>
    </xf>
    <xf numFmtId="0" fontId="3" fillId="7" borderId="0" xfId="0" applyFont="1" applyFill="1"/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left"/>
    </xf>
    <xf numFmtId="3" fontId="4" fillId="0" borderId="0" xfId="0" applyNumberFormat="1" applyFont="1" applyFill="1" applyAlignment="1">
      <alignment horizontal="left" vertical="center"/>
    </xf>
    <xf numFmtId="3" fontId="4" fillId="7" borderId="0" xfId="0" applyNumberFormat="1" applyFont="1" applyFill="1" applyBorder="1" applyAlignment="1">
      <alignment horizontal="righ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I11" sqref="I11"/>
    </sheetView>
  </sheetViews>
  <sheetFormatPr defaultRowHeight="15" x14ac:dyDescent="0.25"/>
  <cols>
    <col min="1" max="1" width="34.28515625" customWidth="1"/>
    <col min="2" max="2" width="15.42578125" customWidth="1"/>
    <col min="3" max="4" width="15.7109375" customWidth="1"/>
    <col min="5" max="5" width="15.42578125" customWidth="1"/>
    <col min="6" max="6" width="15.140625" customWidth="1"/>
  </cols>
  <sheetData>
    <row r="1" spans="1:6" x14ac:dyDescent="0.25">
      <c r="A1" s="88" t="s">
        <v>73</v>
      </c>
    </row>
    <row r="2" spans="1:6" x14ac:dyDescent="0.25">
      <c r="A2" s="88" t="s">
        <v>72</v>
      </c>
    </row>
    <row r="3" spans="1:6" x14ac:dyDescent="0.25">
      <c r="A3" s="79"/>
      <c r="B3" s="79"/>
      <c r="C3" s="79"/>
      <c r="D3" s="79"/>
      <c r="E3" s="79"/>
      <c r="F3" s="79"/>
    </row>
    <row r="4" spans="1:6" x14ac:dyDescent="0.25">
      <c r="A4" s="93" t="s">
        <v>0</v>
      </c>
      <c r="B4" s="94"/>
      <c r="C4" s="94"/>
      <c r="D4" s="94"/>
      <c r="E4" s="94"/>
      <c r="F4" s="95" t="s">
        <v>66</v>
      </c>
    </row>
    <row r="5" spans="1:6" x14ac:dyDescent="0.25">
      <c r="A5" s="96"/>
      <c r="B5" s="94"/>
      <c r="C5" s="94"/>
      <c r="D5" s="94"/>
      <c r="E5" s="94"/>
      <c r="F5" s="94"/>
    </row>
    <row r="6" spans="1:6" x14ac:dyDescent="0.25">
      <c r="A6" s="1"/>
      <c r="B6" s="1" t="s">
        <v>1</v>
      </c>
      <c r="C6" s="1" t="s">
        <v>2</v>
      </c>
      <c r="D6" s="1" t="s">
        <v>3</v>
      </c>
      <c r="E6" s="1" t="s">
        <v>4</v>
      </c>
      <c r="F6" s="2" t="s">
        <v>4</v>
      </c>
    </row>
    <row r="7" spans="1:6" x14ac:dyDescent="0.25">
      <c r="A7" s="3"/>
      <c r="B7" s="3" t="s">
        <v>5</v>
      </c>
      <c r="C7" s="3" t="s">
        <v>6</v>
      </c>
      <c r="D7" s="3" t="s">
        <v>7</v>
      </c>
      <c r="E7" s="3" t="s">
        <v>6</v>
      </c>
      <c r="F7" s="4" t="s">
        <v>7</v>
      </c>
    </row>
    <row r="8" spans="1:6" x14ac:dyDescent="0.25">
      <c r="A8" s="5"/>
      <c r="B8" s="5" t="s">
        <v>8</v>
      </c>
      <c r="C8" s="5" t="s">
        <v>9</v>
      </c>
      <c r="D8" s="5" t="s">
        <v>10</v>
      </c>
      <c r="E8" s="5" t="s">
        <v>11</v>
      </c>
      <c r="F8" s="6" t="s">
        <v>12</v>
      </c>
    </row>
    <row r="9" spans="1:6" x14ac:dyDescent="0.25">
      <c r="A9" s="7" t="s">
        <v>74</v>
      </c>
      <c r="B9" s="46">
        <v>471762</v>
      </c>
      <c r="C9" s="46">
        <v>4934</v>
      </c>
      <c r="D9" s="47">
        <v>476696</v>
      </c>
      <c r="E9" s="47">
        <v>-209947.74000000002</v>
      </c>
      <c r="F9" s="47">
        <v>266748.26</v>
      </c>
    </row>
    <row r="10" spans="1:6" x14ac:dyDescent="0.25">
      <c r="A10" s="8" t="s">
        <v>75</v>
      </c>
      <c r="B10" s="51">
        <v>15126</v>
      </c>
      <c r="C10" s="52">
        <v>38090</v>
      </c>
      <c r="D10" s="53">
        <v>53216</v>
      </c>
      <c r="E10" s="53">
        <v>0.24666666665871162</v>
      </c>
      <c r="F10" s="53">
        <v>53216.246666666659</v>
      </c>
    </row>
    <row r="11" spans="1:6" x14ac:dyDescent="0.25">
      <c r="A11" s="8" t="s">
        <v>76</v>
      </c>
      <c r="B11" s="53">
        <v>13640</v>
      </c>
      <c r="C11" s="53">
        <v>-12364</v>
      </c>
      <c r="D11" s="53">
        <v>1276</v>
      </c>
      <c r="E11" s="53">
        <v>0</v>
      </c>
      <c r="F11" s="53">
        <v>1276</v>
      </c>
    </row>
    <row r="12" spans="1:6" x14ac:dyDescent="0.25">
      <c r="A12" s="8" t="s">
        <v>77</v>
      </c>
      <c r="B12" s="52">
        <v>0</v>
      </c>
      <c r="C12" s="52">
        <v>72929</v>
      </c>
      <c r="D12" s="53">
        <v>72929</v>
      </c>
      <c r="E12" s="53">
        <v>-59148.264090909091</v>
      </c>
      <c r="F12" s="53">
        <v>13780.735909090909</v>
      </c>
    </row>
    <row r="13" spans="1:6" x14ac:dyDescent="0.25">
      <c r="A13" s="9" t="s">
        <v>53</v>
      </c>
      <c r="B13" s="54">
        <v>0</v>
      </c>
      <c r="C13" s="55">
        <v>180436</v>
      </c>
      <c r="D13" s="56">
        <v>180436</v>
      </c>
      <c r="E13" s="57">
        <v>-79939</v>
      </c>
      <c r="F13" s="57">
        <v>100497</v>
      </c>
    </row>
    <row r="14" spans="1:6" x14ac:dyDescent="0.25">
      <c r="A14" s="9" t="s">
        <v>78</v>
      </c>
      <c r="B14" s="57">
        <v>500528</v>
      </c>
      <c r="C14" s="57">
        <v>284025</v>
      </c>
      <c r="D14" s="57">
        <v>784553</v>
      </c>
      <c r="E14" s="57">
        <v>-349034.75742424245</v>
      </c>
      <c r="F14" s="57">
        <v>435518.24257575755</v>
      </c>
    </row>
    <row r="15" spans="1:6" x14ac:dyDescent="0.25">
      <c r="A15" s="9" t="s">
        <v>80</v>
      </c>
      <c r="B15" s="54">
        <v>124793</v>
      </c>
      <c r="C15" s="55"/>
      <c r="D15" s="56">
        <v>124793</v>
      </c>
      <c r="E15" s="57">
        <v>-120880</v>
      </c>
      <c r="F15" s="55">
        <v>3913</v>
      </c>
    </row>
    <row r="16" spans="1:6" x14ac:dyDescent="0.25">
      <c r="A16" s="9" t="s">
        <v>79</v>
      </c>
      <c r="B16" s="48">
        <v>375735</v>
      </c>
      <c r="C16" s="48">
        <v>284025</v>
      </c>
      <c r="D16" s="48">
        <v>659760</v>
      </c>
      <c r="E16" s="48">
        <v>-469914.75742424245</v>
      </c>
      <c r="F16" s="48">
        <v>431605.24257575755</v>
      </c>
    </row>
  </sheetData>
  <pageMargins left="0.7" right="0.7" top="0.75" bottom="0.75" header="0.3" footer="0.3"/>
  <pageSetup orientation="landscape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>
      <selection activeCell="D4" sqref="D4"/>
    </sheetView>
  </sheetViews>
  <sheetFormatPr defaultRowHeight="15" x14ac:dyDescent="0.25"/>
  <cols>
    <col min="1" max="1" width="20.7109375" customWidth="1"/>
    <col min="2" max="2" width="33.7109375" customWidth="1"/>
    <col min="3" max="3" width="15.140625" customWidth="1"/>
    <col min="4" max="4" width="11.140625" customWidth="1"/>
    <col min="5" max="5" width="11.85546875" customWidth="1"/>
    <col min="6" max="6" width="13.28515625" customWidth="1"/>
    <col min="7" max="7" width="11.140625" customWidth="1"/>
  </cols>
  <sheetData>
    <row r="1" spans="1:7" x14ac:dyDescent="0.25">
      <c r="A1" s="101" t="s">
        <v>73</v>
      </c>
      <c r="B1" s="101"/>
    </row>
    <row r="2" spans="1:7" x14ac:dyDescent="0.25">
      <c r="A2" s="88" t="s">
        <v>72</v>
      </c>
    </row>
    <row r="3" spans="1:7" x14ac:dyDescent="0.25">
      <c r="A3" s="88"/>
    </row>
    <row r="4" spans="1:7" x14ac:dyDescent="0.25">
      <c r="A4" s="102" t="s">
        <v>60</v>
      </c>
      <c r="B4" s="102"/>
      <c r="C4" s="84"/>
      <c r="D4" s="84"/>
      <c r="E4" s="84"/>
      <c r="F4" s="100" t="s">
        <v>66</v>
      </c>
      <c r="G4" s="100"/>
    </row>
    <row r="5" spans="1:7" x14ac:dyDescent="0.25">
      <c r="A5" s="83"/>
      <c r="B5" s="89"/>
      <c r="C5" s="84"/>
      <c r="D5" s="84"/>
      <c r="E5" s="84"/>
      <c r="F5" s="84"/>
      <c r="G5" s="79"/>
    </row>
    <row r="6" spans="1:7" x14ac:dyDescent="0.25">
      <c r="A6" s="97" t="s">
        <v>13</v>
      </c>
      <c r="B6" s="13"/>
      <c r="C6" s="19" t="s">
        <v>1</v>
      </c>
      <c r="D6" s="19" t="s">
        <v>3</v>
      </c>
      <c r="E6" s="19" t="s">
        <v>3</v>
      </c>
      <c r="F6" s="19" t="s">
        <v>4</v>
      </c>
      <c r="G6" s="19" t="s">
        <v>4</v>
      </c>
    </row>
    <row r="7" spans="1:7" x14ac:dyDescent="0.25">
      <c r="A7" s="98"/>
      <c r="B7" s="14" t="s">
        <v>14</v>
      </c>
      <c r="C7" s="20" t="s">
        <v>5</v>
      </c>
      <c r="D7" s="20" t="s">
        <v>6</v>
      </c>
      <c r="E7" s="20" t="s">
        <v>7</v>
      </c>
      <c r="F7" s="20" t="s">
        <v>6</v>
      </c>
      <c r="G7" s="20" t="s">
        <v>7</v>
      </c>
    </row>
    <row r="8" spans="1:7" x14ac:dyDescent="0.25">
      <c r="A8" s="99"/>
      <c r="B8" s="15"/>
      <c r="C8" s="21" t="s">
        <v>8</v>
      </c>
      <c r="D8" s="21" t="s">
        <v>9</v>
      </c>
      <c r="E8" s="21" t="s">
        <v>10</v>
      </c>
      <c r="F8" s="21" t="s">
        <v>11</v>
      </c>
      <c r="G8" s="21" t="s">
        <v>12</v>
      </c>
    </row>
    <row r="9" spans="1:7" x14ac:dyDescent="0.25">
      <c r="A9" s="11">
        <v>610</v>
      </c>
      <c r="B9" s="16" t="s">
        <v>15</v>
      </c>
      <c r="C9" s="58"/>
      <c r="D9" s="58"/>
      <c r="E9" s="58">
        <f>C9+D9</f>
        <v>0</v>
      </c>
      <c r="F9" s="58"/>
      <c r="G9" s="23">
        <f>E9+F9</f>
        <v>0</v>
      </c>
    </row>
    <row r="10" spans="1:7" x14ac:dyDescent="0.25">
      <c r="A10" s="11">
        <v>615</v>
      </c>
      <c r="B10" s="16" t="s">
        <v>16</v>
      </c>
      <c r="C10" s="58">
        <v>52238</v>
      </c>
      <c r="D10" s="58"/>
      <c r="E10" s="58">
        <f t="shared" ref="E10:E28" si="0">C10+D10</f>
        <v>52238</v>
      </c>
      <c r="F10" s="59">
        <f>-9221.52</f>
        <v>-9221.52</v>
      </c>
      <c r="G10" s="23">
        <f t="shared" ref="G10:G28" si="1">E10+F10</f>
        <v>43016.479999999996</v>
      </c>
    </row>
    <row r="11" spans="1:7" x14ac:dyDescent="0.25">
      <c r="A11" s="11">
        <v>618</v>
      </c>
      <c r="B11" s="16" t="s">
        <v>17</v>
      </c>
      <c r="C11" s="58">
        <v>120880</v>
      </c>
      <c r="D11" s="58"/>
      <c r="E11" s="58">
        <f t="shared" si="0"/>
        <v>120880</v>
      </c>
      <c r="F11" s="59">
        <f>-120880</f>
        <v>-120880</v>
      </c>
      <c r="G11" s="23">
        <f t="shared" si="1"/>
        <v>0</v>
      </c>
    </row>
    <row r="12" spans="1:7" x14ac:dyDescent="0.25">
      <c r="A12" s="11" t="s">
        <v>18</v>
      </c>
      <c r="B12" s="16" t="s">
        <v>19</v>
      </c>
      <c r="C12" s="58"/>
      <c r="D12" s="58"/>
      <c r="E12" s="58">
        <f t="shared" si="0"/>
        <v>0</v>
      </c>
      <c r="F12" s="59"/>
      <c r="G12" s="23">
        <f t="shared" si="1"/>
        <v>0</v>
      </c>
    </row>
    <row r="13" spans="1:7" x14ac:dyDescent="0.25">
      <c r="A13" s="11">
        <v>620</v>
      </c>
      <c r="B13" s="16" t="s">
        <v>20</v>
      </c>
      <c r="C13" s="58">
        <v>53785</v>
      </c>
      <c r="D13" s="59">
        <v>19718</v>
      </c>
      <c r="E13" s="58">
        <f t="shared" si="0"/>
        <v>73503</v>
      </c>
      <c r="F13" s="59">
        <f>-(E13-39030.85)</f>
        <v>-34472.15</v>
      </c>
      <c r="G13" s="23">
        <f t="shared" si="1"/>
        <v>39030.85</v>
      </c>
    </row>
    <row r="14" spans="1:7" x14ac:dyDescent="0.25">
      <c r="A14" s="11" t="s">
        <v>21</v>
      </c>
      <c r="B14" s="16" t="s">
        <v>22</v>
      </c>
      <c r="C14" s="58">
        <v>56383</v>
      </c>
      <c r="D14" s="59">
        <v>-22784</v>
      </c>
      <c r="E14" s="58">
        <f t="shared" si="0"/>
        <v>33599</v>
      </c>
      <c r="F14" s="59">
        <f>82863.85-E14</f>
        <v>49264.850000000006</v>
      </c>
      <c r="G14" s="23">
        <f t="shared" si="1"/>
        <v>82863.850000000006</v>
      </c>
    </row>
    <row r="15" spans="1:7" x14ac:dyDescent="0.25">
      <c r="A15" s="11">
        <v>650</v>
      </c>
      <c r="B15" s="16" t="s">
        <v>23</v>
      </c>
      <c r="C15" s="58"/>
      <c r="D15" s="58"/>
      <c r="E15" s="58">
        <f t="shared" si="0"/>
        <v>0</v>
      </c>
      <c r="F15" s="59"/>
      <c r="G15" s="23">
        <f t="shared" si="1"/>
        <v>0</v>
      </c>
    </row>
    <row r="16" spans="1:7" x14ac:dyDescent="0.25">
      <c r="A16" s="11">
        <v>664</v>
      </c>
      <c r="B16" s="17" t="s">
        <v>24</v>
      </c>
      <c r="C16" s="58"/>
      <c r="D16" s="58"/>
      <c r="E16" s="58">
        <f t="shared" si="0"/>
        <v>0</v>
      </c>
      <c r="F16" s="59">
        <v>2924.75</v>
      </c>
      <c r="G16" s="23">
        <f t="shared" si="1"/>
        <v>2924.75</v>
      </c>
    </row>
    <row r="17" spans="1:7" x14ac:dyDescent="0.25">
      <c r="A17" s="11" t="s">
        <v>25</v>
      </c>
      <c r="B17" s="17" t="s">
        <v>26</v>
      </c>
      <c r="C17" s="58">
        <v>60000</v>
      </c>
      <c r="D17" s="58"/>
      <c r="E17" s="58">
        <f t="shared" si="0"/>
        <v>60000</v>
      </c>
      <c r="F17" s="59">
        <f>-(E17-33000)</f>
        <v>-27000</v>
      </c>
      <c r="G17" s="23">
        <f t="shared" si="1"/>
        <v>33000</v>
      </c>
    </row>
    <row r="18" spans="1:7" x14ac:dyDescent="0.25">
      <c r="A18" s="11" t="s">
        <v>27</v>
      </c>
      <c r="B18" s="17" t="s">
        <v>28</v>
      </c>
      <c r="C18" s="58">
        <v>90000</v>
      </c>
      <c r="D18" s="58"/>
      <c r="E18" s="58">
        <f t="shared" si="0"/>
        <v>90000</v>
      </c>
      <c r="F18" s="59">
        <f>-(E18-33750)</f>
        <v>-56250</v>
      </c>
      <c r="G18" s="23">
        <f t="shared" si="1"/>
        <v>33750</v>
      </c>
    </row>
    <row r="19" spans="1:7" x14ac:dyDescent="0.25">
      <c r="A19" s="11">
        <v>604</v>
      </c>
      <c r="B19" s="17" t="s">
        <v>29</v>
      </c>
      <c r="C19" s="58"/>
      <c r="D19" s="58"/>
      <c r="E19" s="58">
        <f t="shared" si="0"/>
        <v>0</v>
      </c>
      <c r="F19" s="59"/>
      <c r="G19" s="23">
        <f t="shared" si="1"/>
        <v>0</v>
      </c>
    </row>
    <row r="20" spans="1:7" x14ac:dyDescent="0.25">
      <c r="A20" s="11">
        <v>615</v>
      </c>
      <c r="B20" s="17" t="s">
        <v>30</v>
      </c>
      <c r="C20" s="58"/>
      <c r="D20" s="58"/>
      <c r="E20" s="58">
        <f t="shared" si="0"/>
        <v>0</v>
      </c>
      <c r="F20" s="59"/>
      <c r="G20" s="23">
        <f t="shared" si="1"/>
        <v>0</v>
      </c>
    </row>
    <row r="21" spans="1:7" x14ac:dyDescent="0.25">
      <c r="A21" s="11">
        <v>670</v>
      </c>
      <c r="B21" s="17" t="s">
        <v>31</v>
      </c>
      <c r="C21" s="58"/>
      <c r="D21" s="58"/>
      <c r="E21" s="58">
        <f t="shared" si="0"/>
        <v>0</v>
      </c>
      <c r="F21" s="59"/>
      <c r="G21" s="23">
        <f t="shared" si="1"/>
        <v>0</v>
      </c>
    </row>
    <row r="22" spans="1:7" x14ac:dyDescent="0.25">
      <c r="A22" s="11">
        <v>676</v>
      </c>
      <c r="B22" s="17" t="s">
        <v>32</v>
      </c>
      <c r="C22" s="58"/>
      <c r="D22" s="58"/>
      <c r="E22" s="58">
        <f t="shared" si="0"/>
        <v>0</v>
      </c>
      <c r="F22" s="59"/>
      <c r="G22" s="23">
        <f t="shared" si="1"/>
        <v>0</v>
      </c>
    </row>
    <row r="23" spans="1:7" x14ac:dyDescent="0.25">
      <c r="A23" s="11">
        <v>677</v>
      </c>
      <c r="B23" s="17" t="s">
        <v>33</v>
      </c>
      <c r="C23" s="58">
        <v>5798</v>
      </c>
      <c r="D23" s="58"/>
      <c r="E23" s="58">
        <f t="shared" si="0"/>
        <v>5798</v>
      </c>
      <c r="F23" s="59">
        <f>-5798</f>
        <v>-5798</v>
      </c>
      <c r="G23" s="23">
        <f t="shared" si="1"/>
        <v>0</v>
      </c>
    </row>
    <row r="24" spans="1:7" x14ac:dyDescent="0.25">
      <c r="A24" s="11">
        <v>678</v>
      </c>
      <c r="B24" s="17" t="s">
        <v>34</v>
      </c>
      <c r="C24" s="58">
        <v>13357</v>
      </c>
      <c r="D24" s="58"/>
      <c r="E24" s="58">
        <f t="shared" si="0"/>
        <v>13357</v>
      </c>
      <c r="F24" s="59"/>
      <c r="G24" s="23">
        <f t="shared" si="1"/>
        <v>13357</v>
      </c>
    </row>
    <row r="25" spans="1:7" x14ac:dyDescent="0.25">
      <c r="A25" s="11">
        <v>684</v>
      </c>
      <c r="B25" s="17" t="s">
        <v>35</v>
      </c>
      <c r="C25" s="58">
        <v>1547</v>
      </c>
      <c r="D25" s="58"/>
      <c r="E25" s="58">
        <f t="shared" si="0"/>
        <v>1547</v>
      </c>
      <c r="F25" s="59">
        <f>-515.67</f>
        <v>-515.66999999999996</v>
      </c>
      <c r="G25" s="23">
        <f t="shared" si="1"/>
        <v>1031.33</v>
      </c>
    </row>
    <row r="26" spans="1:7" x14ac:dyDescent="0.25">
      <c r="A26" s="11">
        <v>666</v>
      </c>
      <c r="B26" s="10" t="s">
        <v>36</v>
      </c>
      <c r="C26" s="58"/>
      <c r="D26" s="58">
        <v>8000</v>
      </c>
      <c r="E26" s="58">
        <f t="shared" si="0"/>
        <v>8000</v>
      </c>
      <c r="F26" s="59">
        <f>-8000</f>
        <v>-8000</v>
      </c>
      <c r="G26" s="23">
        <f t="shared" si="1"/>
        <v>0</v>
      </c>
    </row>
    <row r="27" spans="1:7" x14ac:dyDescent="0.25">
      <c r="A27" s="11">
        <v>667</v>
      </c>
      <c r="B27" s="17" t="s">
        <v>37</v>
      </c>
      <c r="C27" s="58">
        <v>17774</v>
      </c>
      <c r="D27" s="58"/>
      <c r="E27" s="58">
        <f t="shared" si="0"/>
        <v>17774</v>
      </c>
      <c r="F27" s="59"/>
      <c r="G27" s="23">
        <f t="shared" si="1"/>
        <v>17774</v>
      </c>
    </row>
    <row r="28" spans="1:7" x14ac:dyDescent="0.25">
      <c r="A28" s="11">
        <v>675</v>
      </c>
      <c r="B28" s="17" t="s">
        <v>38</v>
      </c>
      <c r="C28" s="58"/>
      <c r="D28" s="60"/>
      <c r="E28" s="58">
        <f t="shared" si="0"/>
        <v>0</v>
      </c>
      <c r="F28" s="59"/>
      <c r="G28" s="23">
        <f t="shared" si="1"/>
        <v>0</v>
      </c>
    </row>
    <row r="29" spans="1:7" x14ac:dyDescent="0.25">
      <c r="A29" s="12"/>
      <c r="B29" s="18" t="s">
        <v>39</v>
      </c>
      <c r="C29" s="22">
        <f>SUM(C9:C28)</f>
        <v>471762</v>
      </c>
      <c r="D29" s="22">
        <f t="shared" ref="D29:F29" si="2">SUM(D9:D28)</f>
        <v>4934</v>
      </c>
      <c r="E29" s="22">
        <f t="shared" si="2"/>
        <v>476696</v>
      </c>
      <c r="F29" s="45">
        <f t="shared" si="2"/>
        <v>-209947.74000000002</v>
      </c>
      <c r="G29" s="23">
        <f>E29+F29</f>
        <v>266748.26</v>
      </c>
    </row>
    <row r="31" spans="1:7" x14ac:dyDescent="0.25">
      <c r="G31" s="50"/>
    </row>
  </sheetData>
  <mergeCells count="4">
    <mergeCell ref="A6:A8"/>
    <mergeCell ref="F4:G4"/>
    <mergeCell ref="A1:B1"/>
    <mergeCell ref="A4:B4"/>
  </mergeCells>
  <pageMargins left="0.7" right="0.7" top="0.75" bottom="0.75" header="0.3" footer="0.3"/>
  <pageSetup orientation="landscape" verticalDpi="599" r:id="rId1"/>
  <ignoredErrors>
    <ignoredError sqref="F17:F18 F13:F14 F10:F11 F23 F25:F2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29" sqref="D29"/>
    </sheetView>
  </sheetViews>
  <sheetFormatPr defaultRowHeight="15" x14ac:dyDescent="0.25"/>
  <cols>
    <col min="1" max="1" width="27.5703125" customWidth="1"/>
    <col min="2" max="2" width="12.28515625" customWidth="1"/>
    <col min="3" max="3" width="11" customWidth="1"/>
    <col min="4" max="5" width="13.85546875" customWidth="1"/>
    <col min="6" max="6" width="11.140625" customWidth="1"/>
  </cols>
  <sheetData>
    <row r="1" spans="1:8" x14ac:dyDescent="0.25">
      <c r="A1" s="101" t="s">
        <v>73</v>
      </c>
      <c r="B1" s="101"/>
    </row>
    <row r="2" spans="1:8" x14ac:dyDescent="0.25">
      <c r="A2" s="88" t="s">
        <v>72</v>
      </c>
    </row>
    <row r="4" spans="1:8" x14ac:dyDescent="0.25">
      <c r="A4" s="90" t="s">
        <v>61</v>
      </c>
      <c r="B4" s="91"/>
      <c r="C4" s="91"/>
      <c r="D4" s="91"/>
      <c r="E4" s="103" t="s">
        <v>66</v>
      </c>
      <c r="F4" s="103"/>
    </row>
    <row r="5" spans="1:8" x14ac:dyDescent="0.25">
      <c r="A5" s="92"/>
      <c r="B5" s="91"/>
      <c r="C5" s="91"/>
      <c r="D5" s="91"/>
      <c r="E5" s="91"/>
      <c r="F5" s="91"/>
    </row>
    <row r="6" spans="1:8" x14ac:dyDescent="0.25">
      <c r="A6" s="28"/>
      <c r="B6" s="29"/>
      <c r="C6" s="30"/>
      <c r="D6" s="31" t="s">
        <v>3</v>
      </c>
      <c r="E6" s="31" t="s">
        <v>4</v>
      </c>
      <c r="F6" s="32" t="s">
        <v>4</v>
      </c>
    </row>
    <row r="7" spans="1:8" x14ac:dyDescent="0.25">
      <c r="A7" s="33"/>
      <c r="B7" s="26"/>
      <c r="C7" s="34"/>
      <c r="D7" s="35" t="s">
        <v>40</v>
      </c>
      <c r="E7" s="35" t="s">
        <v>6</v>
      </c>
      <c r="F7" s="36" t="s">
        <v>40</v>
      </c>
    </row>
    <row r="8" spans="1:8" x14ac:dyDescent="0.25">
      <c r="A8" s="37"/>
      <c r="B8" s="38"/>
      <c r="C8" s="39"/>
      <c r="D8" s="40" t="s">
        <v>8</v>
      </c>
      <c r="E8" s="40" t="s">
        <v>41</v>
      </c>
      <c r="F8" s="41" t="s">
        <v>42</v>
      </c>
    </row>
    <row r="9" spans="1:8" x14ac:dyDescent="0.25">
      <c r="A9" s="28" t="s">
        <v>43</v>
      </c>
      <c r="B9" s="29"/>
      <c r="C9" s="30"/>
      <c r="D9" s="66">
        <v>2236267</v>
      </c>
      <c r="E9" s="70">
        <v>0</v>
      </c>
      <c r="F9" s="74">
        <v>2236267</v>
      </c>
    </row>
    <row r="10" spans="1:8" x14ac:dyDescent="0.25">
      <c r="A10" s="33" t="s">
        <v>44</v>
      </c>
      <c r="B10" s="26"/>
      <c r="C10" s="26"/>
      <c r="D10" s="61">
        <v>757548</v>
      </c>
      <c r="E10" s="71">
        <v>-2592.9427880449221</v>
      </c>
      <c r="F10" s="74">
        <v>754955.05721195508</v>
      </c>
    </row>
    <row r="11" spans="1:8" x14ac:dyDescent="0.25">
      <c r="A11" s="37" t="s">
        <v>45</v>
      </c>
      <c r="B11" s="38"/>
      <c r="C11" s="39"/>
      <c r="D11" s="62"/>
      <c r="E11" s="72"/>
      <c r="F11" s="69"/>
    </row>
    <row r="12" spans="1:8" x14ac:dyDescent="0.25">
      <c r="A12" s="42" t="s">
        <v>46</v>
      </c>
      <c r="B12" s="43"/>
      <c r="C12" s="44"/>
      <c r="D12" s="67">
        <v>1478719</v>
      </c>
      <c r="E12" s="72">
        <v>2592.9427880449221</v>
      </c>
      <c r="F12" s="67">
        <v>1481311.9427880449</v>
      </c>
    </row>
    <row r="13" spans="1:8" x14ac:dyDescent="0.25">
      <c r="A13" s="28" t="s">
        <v>47</v>
      </c>
      <c r="B13" s="29"/>
      <c r="C13" s="30"/>
      <c r="D13" s="61">
        <v>39725</v>
      </c>
      <c r="E13" s="71">
        <v>-6381.4674999999988</v>
      </c>
      <c r="F13" s="75">
        <v>33343.532500000001</v>
      </c>
      <c r="H13" s="49"/>
    </row>
    <row r="14" spans="1:8" x14ac:dyDescent="0.25">
      <c r="A14" s="33" t="s">
        <v>48</v>
      </c>
      <c r="B14" s="27"/>
      <c r="C14" s="34"/>
      <c r="D14" s="61"/>
      <c r="E14" s="71">
        <v>0</v>
      </c>
      <c r="F14" s="63"/>
    </row>
    <row r="15" spans="1:8" x14ac:dyDescent="0.25">
      <c r="A15" s="33" t="s">
        <v>49</v>
      </c>
      <c r="B15" s="26"/>
      <c r="C15" s="26"/>
      <c r="D15" s="61"/>
      <c r="E15" s="71">
        <v>0</v>
      </c>
      <c r="F15" s="63"/>
    </row>
    <row r="16" spans="1:8" x14ac:dyDescent="0.25">
      <c r="A16" s="33" t="s">
        <v>50</v>
      </c>
      <c r="B16" s="26"/>
      <c r="C16" s="26"/>
      <c r="D16" s="61"/>
      <c r="E16" s="71">
        <v>0</v>
      </c>
      <c r="F16" s="63"/>
    </row>
    <row r="17" spans="1:6" ht="15.75" thickBot="1" x14ac:dyDescent="0.3">
      <c r="A17" s="42" t="s">
        <v>51</v>
      </c>
      <c r="B17" s="43"/>
      <c r="C17" s="44"/>
      <c r="D17" s="68">
        <v>1518444</v>
      </c>
      <c r="E17" s="73">
        <v>-3788.5247119550768</v>
      </c>
      <c r="F17" s="68">
        <v>1514655.4752880449</v>
      </c>
    </row>
    <row r="18" spans="1:6" ht="15.75" thickTop="1" x14ac:dyDescent="0.25">
      <c r="A18" s="42" t="s">
        <v>52</v>
      </c>
      <c r="B18" s="43"/>
      <c r="C18" s="44"/>
      <c r="D18" s="64">
        <v>0.11882953865931177</v>
      </c>
      <c r="E18" s="64">
        <v>-5.2479538659311778E-2</v>
      </c>
      <c r="F18" s="65">
        <v>6.6349999999999992E-2</v>
      </c>
    </row>
    <row r="19" spans="1:6" x14ac:dyDescent="0.25">
      <c r="A19" s="37" t="s">
        <v>53</v>
      </c>
      <c r="B19" s="38"/>
      <c r="C19" s="39"/>
      <c r="D19" s="69">
        <v>180436</v>
      </c>
      <c r="E19" s="72">
        <v>-79939</v>
      </c>
      <c r="F19" s="76">
        <v>100497</v>
      </c>
    </row>
  </sheetData>
  <mergeCells count="2">
    <mergeCell ref="E4:F4"/>
    <mergeCell ref="A1:B1"/>
  </mergeCells>
  <pageMargins left="0.7" right="0.7" top="0.75" bottom="0.75" header="0.3" footer="0.3"/>
  <pageSetup orientation="landscape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I26" sqref="I26"/>
    </sheetView>
  </sheetViews>
  <sheetFormatPr defaultRowHeight="15" x14ac:dyDescent="0.25"/>
  <cols>
    <col min="1" max="1" width="23.140625" customWidth="1"/>
    <col min="2" max="2" width="12" customWidth="1"/>
    <col min="3" max="3" width="9" customWidth="1"/>
    <col min="4" max="4" width="15.42578125" customWidth="1"/>
    <col min="5" max="5" width="13.85546875" customWidth="1"/>
  </cols>
  <sheetData>
    <row r="1" spans="1:6" x14ac:dyDescent="0.25">
      <c r="A1" s="88" t="s">
        <v>73</v>
      </c>
    </row>
    <row r="2" spans="1:6" x14ac:dyDescent="0.25">
      <c r="A2" s="88" t="s">
        <v>72</v>
      </c>
    </row>
    <row r="4" spans="1:6" x14ac:dyDescent="0.25">
      <c r="A4" s="102" t="s">
        <v>62</v>
      </c>
      <c r="B4" s="102"/>
      <c r="C4" s="84"/>
      <c r="D4" s="100" t="s">
        <v>66</v>
      </c>
      <c r="E4" s="100"/>
      <c r="F4" s="84"/>
    </row>
    <row r="5" spans="1:6" x14ac:dyDescent="0.25">
      <c r="A5" s="83"/>
      <c r="B5" s="84"/>
      <c r="C5" s="84"/>
      <c r="D5" s="85"/>
      <c r="E5" s="85"/>
      <c r="F5" s="84"/>
    </row>
    <row r="6" spans="1:6" x14ac:dyDescent="0.25">
      <c r="A6" s="83" t="s">
        <v>53</v>
      </c>
      <c r="B6" s="86">
        <v>100497</v>
      </c>
      <c r="C6" s="84"/>
      <c r="D6" s="85"/>
      <c r="E6" s="85"/>
      <c r="F6" s="84"/>
    </row>
    <row r="7" spans="1:6" x14ac:dyDescent="0.25">
      <c r="A7" s="83" t="s">
        <v>63</v>
      </c>
      <c r="B7" s="86">
        <v>39187.394999999997</v>
      </c>
      <c r="C7" s="84"/>
      <c r="D7" s="85"/>
      <c r="E7" s="85"/>
      <c r="F7" s="84"/>
    </row>
    <row r="8" spans="1:6" x14ac:dyDescent="0.25">
      <c r="A8" s="83" t="s">
        <v>64</v>
      </c>
      <c r="B8" s="86">
        <v>61309.605000000003</v>
      </c>
      <c r="C8" s="84"/>
      <c r="D8" s="85"/>
      <c r="E8" s="85"/>
      <c r="F8" s="84"/>
    </row>
    <row r="9" spans="1:6" x14ac:dyDescent="0.25">
      <c r="A9" s="83"/>
      <c r="B9" s="84"/>
      <c r="C9" s="84"/>
      <c r="D9" s="85"/>
      <c r="E9" s="85"/>
      <c r="F9" s="84"/>
    </row>
    <row r="10" spans="1:6" x14ac:dyDescent="0.25">
      <c r="A10" s="83" t="s">
        <v>65</v>
      </c>
      <c r="B10" s="84"/>
      <c r="C10" s="84"/>
      <c r="D10" s="84"/>
      <c r="E10" s="84"/>
      <c r="F10" s="84"/>
    </row>
    <row r="11" spans="1:6" ht="51" x14ac:dyDescent="0.25">
      <c r="A11" s="80" t="s">
        <v>71</v>
      </c>
      <c r="B11" s="87" t="s">
        <v>70</v>
      </c>
      <c r="C11" s="87" t="s">
        <v>67</v>
      </c>
      <c r="D11" s="87" t="s">
        <v>68</v>
      </c>
      <c r="E11" s="87" t="s">
        <v>69</v>
      </c>
    </row>
    <row r="12" spans="1:6" x14ac:dyDescent="0.25">
      <c r="A12" s="24" t="s">
        <v>54</v>
      </c>
      <c r="B12" s="24">
        <v>0</v>
      </c>
      <c r="C12" s="25">
        <v>0</v>
      </c>
      <c r="D12" s="24">
        <v>0</v>
      </c>
      <c r="E12" s="24">
        <v>0</v>
      </c>
    </row>
    <row r="13" spans="1:6" x14ac:dyDescent="0.25">
      <c r="A13" s="24" t="s">
        <v>55</v>
      </c>
      <c r="B13" s="24">
        <v>0</v>
      </c>
      <c r="C13" s="25">
        <v>0</v>
      </c>
      <c r="D13" s="24">
        <v>0</v>
      </c>
      <c r="E13" s="24">
        <v>0</v>
      </c>
    </row>
    <row r="14" spans="1:6" x14ac:dyDescent="0.25">
      <c r="A14" s="24" t="s">
        <v>56</v>
      </c>
      <c r="B14" s="78">
        <v>61309.605000000003</v>
      </c>
      <c r="C14" s="25">
        <v>0.34</v>
      </c>
      <c r="D14" s="78">
        <v>13780.735909090909</v>
      </c>
      <c r="E14" s="77">
        <v>11750</v>
      </c>
    </row>
    <row r="15" spans="1:6" x14ac:dyDescent="0.25">
      <c r="A15" s="24" t="s">
        <v>57</v>
      </c>
      <c r="B15" s="24">
        <v>0</v>
      </c>
      <c r="C15" s="25">
        <v>0</v>
      </c>
      <c r="D15" s="24">
        <v>0</v>
      </c>
      <c r="E15" s="24">
        <v>0</v>
      </c>
    </row>
    <row r="16" spans="1:6" x14ac:dyDescent="0.25">
      <c r="A16" s="24" t="s">
        <v>58</v>
      </c>
      <c r="B16" s="24">
        <v>0</v>
      </c>
      <c r="C16" s="25">
        <v>0</v>
      </c>
      <c r="D16" s="24">
        <v>0</v>
      </c>
      <c r="E16" s="24">
        <v>0</v>
      </c>
    </row>
    <row r="17" spans="1:5" x14ac:dyDescent="0.25">
      <c r="A17" s="80" t="s">
        <v>59</v>
      </c>
      <c r="B17" s="82">
        <v>61309.605000000003</v>
      </c>
      <c r="C17" s="81">
        <v>0.34</v>
      </c>
      <c r="D17" s="82">
        <v>13780.735909090909</v>
      </c>
      <c r="E17" s="82">
        <v>11750</v>
      </c>
    </row>
    <row r="18" spans="1:5" x14ac:dyDescent="0.25">
      <c r="A18" s="79"/>
      <c r="B18" s="79"/>
      <c r="C18" s="79"/>
      <c r="D18" s="79"/>
      <c r="E18" s="79"/>
    </row>
  </sheetData>
  <mergeCells count="2">
    <mergeCell ref="D4:E4"/>
    <mergeCell ref="A4:B4"/>
  </mergeCells>
  <pageMargins left="0.7" right="0.7" top="0.75" bottom="0.75" header="0.3" footer="0.3"/>
  <pageSetup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Revenue Requirement</vt:lpstr>
      <vt:lpstr>O&amp;M Expense</vt:lpstr>
      <vt:lpstr>Invested Capital</vt:lpstr>
      <vt:lpstr>Federal Income Taxes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2017-12-18T17:35:34Z</dcterms:created>
  <dcterms:modified xsi:type="dcterms:W3CDTF">2017-12-18T17:35:58Z</dcterms:modified>
</cp:coreProperties>
</file>